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alcChain.xml><?xml version="1.0" encoding="utf-8"?>
<calcChain xmlns="http://schemas.openxmlformats.org/spreadsheetml/2006/main">
  <c r="N13" i="1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11"/>
</calcChain>
</file>

<file path=xl/sharedStrings.xml><?xml version="1.0" encoding="utf-8"?>
<sst xmlns="http://schemas.openxmlformats.org/spreadsheetml/2006/main" count="280" uniqueCount="116">
  <si>
    <t/>
  </si>
  <si>
    <t>910</t>
  </si>
  <si>
    <t>руб.</t>
  </si>
  <si>
    <t>Наименование показателя</t>
  </si>
  <si>
    <t>Код
стро-
ки</t>
  </si>
  <si>
    <t>Утвержденные бюджетные назначения</t>
  </si>
  <si>
    <t>Исполнено</t>
  </si>
  <si>
    <t>×</t>
  </si>
  <si>
    <t>в том числе:</t>
  </si>
  <si>
    <t>Код расхода
по бюджетной классификации</t>
  </si>
  <si>
    <t>Расходы бюджета — всего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</si>
  <si>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</si>
  <si>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0102</t>
  </si>
  <si>
    <t>89100</t>
  </si>
  <si>
    <t>41120</t>
  </si>
  <si>
    <t>123</t>
  </si>
  <si>
    <t>Фонд оплаты труда и страховые взносы</t>
  </si>
  <si>
    <t>0104</t>
  </si>
  <si>
    <t>01001</t>
  </si>
  <si>
    <t>41110</t>
  </si>
  <si>
    <t>121</t>
  </si>
  <si>
    <t>Взносы по обязательному социальному страхованию</t>
  </si>
  <si>
    <t>129</t>
  </si>
  <si>
    <t>Иные выплаты персоналу, за исключением фонда оплаты труда</t>
  </si>
  <si>
    <t>122</t>
  </si>
  <si>
    <t>Прочая закупка товаров, работ и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</si>
  <si>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</si>
  <si>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</si>
  <si>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</si>
  <si>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</si>
  <si>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</si>
  <si>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Уплата иных платежей</t>
  </si>
  <si>
    <t>853</t>
  </si>
  <si>
    <t>41140</t>
  </si>
  <si>
    <t>19203</t>
  </si>
  <si>
    <t>77150</t>
  </si>
  <si>
    <t>0113</t>
  </si>
  <si>
    <t>35004</t>
  </si>
  <si>
    <t>42200</t>
  </si>
  <si>
    <t>35006</t>
  </si>
  <si>
    <t>41210</t>
  </si>
  <si>
    <t>Иные выплаты населению</t>
  </si>
  <si>
    <t>360</t>
  </si>
  <si>
    <t>Судебные издержки</t>
  </si>
  <si>
    <t>831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</si>
  <si>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</si>
  <si>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42370</t>
  </si>
  <si>
    <t>245</t>
  </si>
  <si>
    <t>Мероприятия по благоустройству городских и сельских поселений</t>
  </si>
  <si>
    <t>42430</t>
  </si>
  <si>
    <t>412</t>
  </si>
  <si>
    <t>0309</t>
  </si>
  <si>
    <t>80190</t>
  </si>
  <si>
    <t>0314</t>
  </si>
  <si>
    <t>19004</t>
  </si>
  <si>
    <t>42300</t>
  </si>
  <si>
    <t>0409</t>
  </si>
  <si>
    <t>13001</t>
  </si>
  <si>
    <t>42010</t>
  </si>
  <si>
    <t>42340</t>
  </si>
  <si>
    <t>Бюджетные инвестиции в объекты государственной собственности бюджетным учреждениям в рамках государственного оборонного заказа</t>
  </si>
  <si>
    <t>414</t>
  </si>
  <si>
    <t>0501</t>
  </si>
  <si>
    <t>42360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</si>
  <si>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</si>
  <si>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91270</t>
  </si>
  <si>
    <t>814</t>
  </si>
  <si>
    <t>Иные межбюджетные трансферты</t>
  </si>
  <si>
    <t>0502</t>
  </si>
  <si>
    <t>27000</t>
  </si>
  <si>
    <t>25000</t>
  </si>
  <si>
    <t>540</t>
  </si>
  <si>
    <t>0503</t>
  </si>
  <si>
    <t>04001</t>
  </si>
  <si>
    <t>L5550</t>
  </si>
  <si>
    <t>R5550</t>
  </si>
  <si>
    <t>12001</t>
  </si>
  <si>
    <t>42090</t>
  </si>
  <si>
    <t>43010</t>
  </si>
  <si>
    <t>43020</t>
  </si>
  <si>
    <t>43040</t>
  </si>
  <si>
    <t>Заработная плата по бюджетным учреждениям</t>
  </si>
  <si>
    <t>0505</t>
  </si>
  <si>
    <t>61210</t>
  </si>
  <si>
    <t>111</t>
  </si>
  <si>
    <t>Начисления на выплаты по оплате труда</t>
  </si>
  <si>
    <t>119</t>
  </si>
  <si>
    <t>0603</t>
  </si>
  <si>
    <t>14101</t>
  </si>
  <si>
    <t>42050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</si>
  <si>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</si>
  <si>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0801</t>
  </si>
  <si>
    <t>05103</t>
  </si>
  <si>
    <t>61140</t>
  </si>
  <si>
    <t>611</t>
  </si>
  <si>
    <t>Пенсии, выплачиваемые организациями сектора государственного управления</t>
  </si>
  <si>
    <t>1001</t>
  </si>
  <si>
    <t>01003</t>
  </si>
  <si>
    <t>03010</t>
  </si>
  <si>
    <t>312</t>
  </si>
  <si>
    <t>Пособия и компенсации по публичным нормативным обязательствам</t>
  </si>
  <si>
    <t>1003</t>
  </si>
  <si>
    <t>01160</t>
  </si>
  <si>
    <t>313</t>
  </si>
  <si>
    <t>Иные субсидии некоммерческим организациям
(за исключением государственных (муниципальных) учреждений)</t>
  </si>
  <si>
    <t>1006</t>
  </si>
  <si>
    <t>91010</t>
  </si>
  <si>
    <t>634</t>
  </si>
  <si>
    <t>Результат исполнения бюджета (дефицит / профицит )</t>
  </si>
  <si>
    <t>Приложение 2</t>
  </si>
  <si>
    <t xml:space="preserve">  к Решению Совета депутатов</t>
  </si>
  <si>
    <t>городского поселения Чамзинка</t>
  </si>
  <si>
    <t>"Об исполнении бюджета городского</t>
  </si>
  <si>
    <t>% выполнения</t>
  </si>
  <si>
    <t>№ 60 от 30.01.2018 г</t>
  </si>
  <si>
    <t>поселения Чамзинка за 4 квартал 2017 года"</t>
  </si>
</sst>
</file>

<file path=xl/styles.xml><?xml version="1.0" encoding="utf-8"?>
<styleSheet xmlns="http://schemas.openxmlformats.org/spreadsheetml/2006/main">
  <numFmts count="2">
    <numFmt numFmtId="164" formatCode="[=0]&quot;-&quot;;General"/>
    <numFmt numFmtId="165" formatCode="0.0"/>
  </numFmts>
  <fonts count="5">
    <font>
      <sz val="8"/>
      <name val="Arial"/>
    </font>
    <font>
      <sz val="8"/>
      <name val="Arial"/>
      <family val="2"/>
    </font>
    <font>
      <sz val="9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DCC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1" fontId="0" fillId="0" borderId="1" xfId="0" applyNumberFormat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4" fontId="0" fillId="2" borderId="11" xfId="0" applyNumberFormat="1" applyFill="1" applyBorder="1" applyAlignment="1">
      <alignment horizontal="right" vertical="top"/>
    </xf>
    <xf numFmtId="164" fontId="0" fillId="2" borderId="11" xfId="0" applyNumberFormat="1" applyFill="1" applyBorder="1" applyAlignment="1">
      <alignment horizontal="righ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16" xfId="0" applyBorder="1" applyAlignment="1">
      <alignment horizontal="left"/>
    </xf>
    <xf numFmtId="1" fontId="0" fillId="0" borderId="10" xfId="0" applyNumberFormat="1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" fontId="0" fillId="0" borderId="19" xfId="0" applyNumberFormat="1" applyBorder="1" applyAlignment="1">
      <alignment horizontal="center" vertical="top"/>
    </xf>
    <xf numFmtId="1" fontId="0" fillId="0" borderId="21" xfId="0" applyNumberFormat="1" applyBorder="1" applyAlignment="1">
      <alignment horizontal="center" vertical="top"/>
    </xf>
    <xf numFmtId="0" fontId="3" fillId="0" borderId="22" xfId="0" applyFont="1" applyBorder="1" applyAlignment="1">
      <alignment horizontal="left"/>
    </xf>
    <xf numFmtId="0" fontId="4" fillId="0" borderId="0" xfId="0" applyFont="1" applyAlignment="1">
      <alignment horizontal="left"/>
    </xf>
    <xf numFmtId="165" fontId="0" fillId="2" borderId="11" xfId="0" applyNumberFormat="1" applyFill="1" applyBorder="1" applyAlignment="1">
      <alignment horizontal="right" vertical="top"/>
    </xf>
    <xf numFmtId="0" fontId="0" fillId="3" borderId="1" xfId="0" applyFill="1" applyBorder="1" applyAlignment="1">
      <alignment horizontal="left" vertical="top"/>
    </xf>
    <xf numFmtId="0" fontId="0" fillId="3" borderId="13" xfId="0" applyFill="1" applyBorder="1" applyAlignment="1">
      <alignment horizontal="center" vertical="top"/>
    </xf>
    <xf numFmtId="0" fontId="0" fillId="3" borderId="14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4" fontId="0" fillId="3" borderId="1" xfId="0" applyNumberFormat="1" applyFill="1" applyBorder="1" applyAlignment="1">
      <alignment horizontal="right" vertical="top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3" borderId="12" xfId="0" applyFill="1" applyBorder="1" applyAlignment="1">
      <alignment horizontal="left" vertical="top" wrapText="1" indent="2"/>
    </xf>
    <xf numFmtId="0" fontId="0" fillId="3" borderId="14" xfId="0" applyFill="1" applyBorder="1" applyAlignment="1">
      <alignment horizontal="center" vertical="top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16" xfId="0" applyBorder="1" applyAlignment="1">
      <alignment horizontal="left"/>
    </xf>
    <xf numFmtId="0" fontId="2" fillId="0" borderId="8" xfId="0" applyFont="1" applyBorder="1" applyAlignment="1">
      <alignment horizontal="left" vertical="top"/>
    </xf>
    <xf numFmtId="0" fontId="2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indent="2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9" xfId="0" applyNumberFormat="1" applyBorder="1" applyAlignment="1">
      <alignment horizontal="center" vertical="top"/>
    </xf>
    <xf numFmtId="1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9"/>
  <sheetViews>
    <sheetView tabSelected="1" workbookViewId="0">
      <selection activeCell="K13" sqref="K13"/>
    </sheetView>
  </sheetViews>
  <sheetFormatPr defaultColWidth="10.5" defaultRowHeight="11.45" customHeight="1" outlineLevelRow="1"/>
  <cols>
    <col min="1" max="1" width="18.6640625" style="1" customWidth="1"/>
    <col min="2" max="2" width="3.5" style="1" customWidth="1"/>
    <col min="3" max="3" width="15.1640625" style="1" customWidth="1"/>
    <col min="4" max="4" width="5.6640625" style="1" customWidth="1"/>
    <col min="5" max="5" width="4" style="1" customWidth="1"/>
    <col min="6" max="6" width="5" style="1" customWidth="1"/>
    <col min="7" max="7" width="3.6640625" style="1" customWidth="1"/>
    <col min="8" max="8" width="3.5" style="1" customWidth="1"/>
    <col min="9" max="9" width="2.6640625" style="1" customWidth="1"/>
    <col min="10" max="10" width="5.83203125" style="1" customWidth="1"/>
    <col min="11" max="11" width="6.33203125" style="1" customWidth="1"/>
    <col min="12" max="12" width="16.5" style="1" customWidth="1"/>
    <col min="13" max="13" width="14.5" style="1" customWidth="1"/>
    <col min="14" max="14" width="13.1640625" style="1" customWidth="1"/>
  </cols>
  <sheetData>
    <row r="1" spans="1:14" ht="11.45" customHeight="1">
      <c r="L1" s="16" t="s">
        <v>109</v>
      </c>
    </row>
    <row r="2" spans="1:14" ht="11.45" customHeight="1">
      <c r="L2" s="16" t="s">
        <v>110</v>
      </c>
    </row>
    <row r="3" spans="1:14" ht="11.45" customHeight="1">
      <c r="L3" s="16" t="s">
        <v>111</v>
      </c>
    </row>
    <row r="4" spans="1:14" ht="11.45" customHeight="1">
      <c r="L4" s="16" t="s">
        <v>114</v>
      </c>
    </row>
    <row r="5" spans="1:14" ht="11.45" customHeight="1">
      <c r="L5" s="16" t="s">
        <v>112</v>
      </c>
    </row>
    <row r="6" spans="1:14" ht="11.45" customHeight="1">
      <c r="L6" s="16" t="s">
        <v>115</v>
      </c>
    </row>
    <row r="7" spans="1:14" s="1" customFormat="1" ht="24.75" customHeight="1">
      <c r="M7" s="17" t="s">
        <v>2</v>
      </c>
    </row>
    <row r="8" spans="1:14" s="1" customFormat="1" ht="11.1" customHeight="1">
      <c r="A8" s="37" t="s">
        <v>3</v>
      </c>
      <c r="B8" s="37"/>
      <c r="C8" s="37"/>
      <c r="D8" s="41" t="s">
        <v>4</v>
      </c>
      <c r="E8" s="43" t="s">
        <v>9</v>
      </c>
      <c r="F8" s="43"/>
      <c r="G8" s="43"/>
      <c r="H8" s="43"/>
      <c r="I8" s="43"/>
      <c r="J8" s="43"/>
      <c r="K8" s="43"/>
      <c r="L8" s="41" t="s">
        <v>5</v>
      </c>
      <c r="M8" s="24" t="s">
        <v>6</v>
      </c>
      <c r="N8" s="26" t="s">
        <v>113</v>
      </c>
    </row>
    <row r="9" spans="1:14" s="1" customFormat="1" ht="33" customHeight="1">
      <c r="A9" s="38"/>
      <c r="B9" s="39"/>
      <c r="C9" s="40"/>
      <c r="D9" s="42"/>
      <c r="E9" s="44"/>
      <c r="F9" s="45"/>
      <c r="G9" s="45"/>
      <c r="H9" s="45"/>
      <c r="I9" s="45"/>
      <c r="J9" s="45"/>
      <c r="K9" s="45"/>
      <c r="L9" s="42"/>
      <c r="M9" s="25"/>
      <c r="N9" s="25"/>
    </row>
    <row r="10" spans="1:14" s="1" customFormat="1" ht="11.1" customHeight="1" thickBot="1">
      <c r="A10" s="46">
        <v>1</v>
      </c>
      <c r="B10" s="46"/>
      <c r="C10" s="46"/>
      <c r="D10" s="2">
        <v>2</v>
      </c>
      <c r="E10" s="47">
        <v>3</v>
      </c>
      <c r="F10" s="47"/>
      <c r="G10" s="47"/>
      <c r="H10" s="47"/>
      <c r="I10" s="47"/>
      <c r="J10" s="47"/>
      <c r="K10" s="47"/>
      <c r="L10" s="2">
        <v>4</v>
      </c>
      <c r="M10" s="15">
        <v>6</v>
      </c>
      <c r="N10" s="15">
        <v>7</v>
      </c>
    </row>
    <row r="11" spans="1:14" s="3" customFormat="1" ht="12" customHeight="1" thickBot="1">
      <c r="A11" s="33" t="s">
        <v>10</v>
      </c>
      <c r="B11" s="33"/>
      <c r="C11" s="33"/>
      <c r="D11" s="12">
        <v>200</v>
      </c>
      <c r="E11" s="34" t="s">
        <v>7</v>
      </c>
      <c r="F11" s="34"/>
      <c r="G11" s="34"/>
      <c r="H11" s="34"/>
      <c r="I11" s="34"/>
      <c r="J11" s="34"/>
      <c r="K11" s="34"/>
      <c r="L11" s="5">
        <v>85944700.079999998</v>
      </c>
      <c r="M11" s="5">
        <v>80468639.290000007</v>
      </c>
      <c r="N11" s="18">
        <f>M11/L11*100</f>
        <v>93.628390366243991</v>
      </c>
    </row>
    <row r="12" spans="1:14" s="1" customFormat="1" ht="11.1" customHeight="1" thickBot="1">
      <c r="A12" s="35" t="s">
        <v>8</v>
      </c>
      <c r="B12" s="35"/>
      <c r="C12" s="35"/>
      <c r="D12" s="13"/>
      <c r="E12" s="7"/>
      <c r="F12" s="8"/>
      <c r="G12" s="36"/>
      <c r="H12" s="36"/>
      <c r="I12" s="36"/>
      <c r="J12" s="36"/>
      <c r="K12" s="9"/>
      <c r="L12" s="10"/>
      <c r="M12" s="10"/>
      <c r="N12" s="18"/>
    </row>
    <row r="13" spans="1:14" s="3" customFormat="1" ht="66.95" customHeight="1" outlineLevel="1" thickBot="1">
      <c r="A13" s="27" t="s">
        <v>11</v>
      </c>
      <c r="B13" s="27"/>
      <c r="C13" s="27"/>
      <c r="D13" s="19"/>
      <c r="E13" s="20" t="s">
        <v>1</v>
      </c>
      <c r="F13" s="21" t="s">
        <v>12</v>
      </c>
      <c r="G13" s="28" t="s">
        <v>13</v>
      </c>
      <c r="H13" s="28"/>
      <c r="I13" s="28" t="s">
        <v>14</v>
      </c>
      <c r="J13" s="28"/>
      <c r="K13" s="22" t="s">
        <v>15</v>
      </c>
      <c r="L13" s="23">
        <v>38000</v>
      </c>
      <c r="M13" s="23">
        <v>37950.699999999997</v>
      </c>
      <c r="N13" s="18">
        <f>M13/L13*100</f>
        <v>99.87026315789474</v>
      </c>
    </row>
    <row r="14" spans="1:14" s="3" customFormat="1" ht="21.95" customHeight="1" outlineLevel="1" thickBot="1">
      <c r="A14" s="27" t="s">
        <v>16</v>
      </c>
      <c r="B14" s="27"/>
      <c r="C14" s="27"/>
      <c r="D14" s="19"/>
      <c r="E14" s="20" t="s">
        <v>1</v>
      </c>
      <c r="F14" s="21" t="s">
        <v>17</v>
      </c>
      <c r="G14" s="28" t="s">
        <v>18</v>
      </c>
      <c r="H14" s="28"/>
      <c r="I14" s="28" t="s">
        <v>19</v>
      </c>
      <c r="J14" s="28"/>
      <c r="K14" s="22" t="s">
        <v>20</v>
      </c>
      <c r="L14" s="23">
        <v>2606900</v>
      </c>
      <c r="M14" s="23">
        <v>2598344.9500000002</v>
      </c>
      <c r="N14" s="18">
        <f>M14/L14*100</f>
        <v>99.671830526679202</v>
      </c>
    </row>
    <row r="15" spans="1:14" s="3" customFormat="1" ht="21.95" customHeight="1" outlineLevel="1" thickBot="1">
      <c r="A15" s="27" t="s">
        <v>21</v>
      </c>
      <c r="B15" s="27"/>
      <c r="C15" s="27"/>
      <c r="D15" s="19"/>
      <c r="E15" s="20" t="s">
        <v>1</v>
      </c>
      <c r="F15" s="21" t="s">
        <v>17</v>
      </c>
      <c r="G15" s="28" t="s">
        <v>18</v>
      </c>
      <c r="H15" s="28"/>
      <c r="I15" s="28" t="s">
        <v>19</v>
      </c>
      <c r="J15" s="28"/>
      <c r="K15" s="22" t="s">
        <v>22</v>
      </c>
      <c r="L15" s="23">
        <v>795300</v>
      </c>
      <c r="M15" s="23">
        <v>767866.67</v>
      </c>
      <c r="N15" s="18">
        <f>M15/L15*100</f>
        <v>96.550568338991582</v>
      </c>
    </row>
    <row r="16" spans="1:14" s="3" customFormat="1" ht="21.95" customHeight="1" outlineLevel="1" thickBot="1">
      <c r="A16" s="27" t="s">
        <v>23</v>
      </c>
      <c r="B16" s="27"/>
      <c r="C16" s="27"/>
      <c r="D16" s="19"/>
      <c r="E16" s="20" t="s">
        <v>1</v>
      </c>
      <c r="F16" s="21" t="s">
        <v>17</v>
      </c>
      <c r="G16" s="28" t="s">
        <v>18</v>
      </c>
      <c r="H16" s="28"/>
      <c r="I16" s="28" t="s">
        <v>14</v>
      </c>
      <c r="J16" s="28"/>
      <c r="K16" s="22" t="s">
        <v>24</v>
      </c>
      <c r="L16" s="23">
        <v>12000</v>
      </c>
      <c r="M16" s="23">
        <v>11483</v>
      </c>
      <c r="N16" s="18">
        <f>M16/L16*100</f>
        <v>95.691666666666663</v>
      </c>
    </row>
    <row r="17" spans="1:14" s="3" customFormat="1" ht="21.95" customHeight="1" outlineLevel="1" thickBot="1">
      <c r="A17" s="27" t="s">
        <v>25</v>
      </c>
      <c r="B17" s="27"/>
      <c r="C17" s="27"/>
      <c r="D17" s="19"/>
      <c r="E17" s="20" t="s">
        <v>1</v>
      </c>
      <c r="F17" s="21" t="s">
        <v>17</v>
      </c>
      <c r="G17" s="28" t="s">
        <v>18</v>
      </c>
      <c r="H17" s="28"/>
      <c r="I17" s="28" t="s">
        <v>14</v>
      </c>
      <c r="J17" s="28"/>
      <c r="K17" s="22" t="s">
        <v>26</v>
      </c>
      <c r="L17" s="23">
        <v>1099000</v>
      </c>
      <c r="M17" s="23">
        <v>935572.47999999998</v>
      </c>
      <c r="N17" s="18">
        <f>M17/L17*100</f>
        <v>85.129434030937219</v>
      </c>
    </row>
    <row r="18" spans="1:14" s="3" customFormat="1" ht="21.95" customHeight="1" outlineLevel="1" thickBot="1">
      <c r="A18" s="27" t="s">
        <v>27</v>
      </c>
      <c r="B18" s="27"/>
      <c r="C18" s="27"/>
      <c r="D18" s="19"/>
      <c r="E18" s="20" t="s">
        <v>1</v>
      </c>
      <c r="F18" s="21" t="s">
        <v>17</v>
      </c>
      <c r="G18" s="28" t="s">
        <v>18</v>
      </c>
      <c r="H18" s="28"/>
      <c r="I18" s="28" t="s">
        <v>14</v>
      </c>
      <c r="J18" s="28"/>
      <c r="K18" s="22" t="s">
        <v>28</v>
      </c>
      <c r="L18" s="23">
        <v>300600</v>
      </c>
      <c r="M18" s="23">
        <v>299693</v>
      </c>
      <c r="N18" s="18">
        <f>M18/L18*100</f>
        <v>99.698270126413831</v>
      </c>
    </row>
    <row r="19" spans="1:14" s="3" customFormat="1" ht="21.95" customHeight="1" outlineLevel="1" thickBot="1">
      <c r="A19" s="27" t="s">
        <v>29</v>
      </c>
      <c r="B19" s="27"/>
      <c r="C19" s="27"/>
      <c r="D19" s="19"/>
      <c r="E19" s="20" t="s">
        <v>1</v>
      </c>
      <c r="F19" s="21" t="s">
        <v>17</v>
      </c>
      <c r="G19" s="28" t="s">
        <v>18</v>
      </c>
      <c r="H19" s="28"/>
      <c r="I19" s="28" t="s">
        <v>14</v>
      </c>
      <c r="J19" s="28"/>
      <c r="K19" s="22" t="s">
        <v>30</v>
      </c>
      <c r="L19" s="23">
        <v>27800</v>
      </c>
      <c r="M19" s="23">
        <v>20771.46</v>
      </c>
      <c r="N19" s="18">
        <f>M19/L19*100</f>
        <v>74.71748201438848</v>
      </c>
    </row>
    <row r="20" spans="1:14" s="3" customFormat="1" ht="11.1" customHeight="1" outlineLevel="1" thickBot="1">
      <c r="A20" s="27" t="s">
        <v>31</v>
      </c>
      <c r="B20" s="27"/>
      <c r="C20" s="27"/>
      <c r="D20" s="19"/>
      <c r="E20" s="20" t="s">
        <v>1</v>
      </c>
      <c r="F20" s="21" t="s">
        <v>17</v>
      </c>
      <c r="G20" s="28" t="s">
        <v>18</v>
      </c>
      <c r="H20" s="28"/>
      <c r="I20" s="28" t="s">
        <v>14</v>
      </c>
      <c r="J20" s="28"/>
      <c r="K20" s="22" t="s">
        <v>32</v>
      </c>
      <c r="L20" s="23">
        <v>10000</v>
      </c>
      <c r="M20" s="23">
        <v>3923.81</v>
      </c>
      <c r="N20" s="18">
        <f>M20/L20*100</f>
        <v>39.238099999999996</v>
      </c>
    </row>
    <row r="21" spans="1:14" s="3" customFormat="1" ht="21.95" customHeight="1" outlineLevel="1" thickBot="1">
      <c r="A21" s="27" t="s">
        <v>16</v>
      </c>
      <c r="B21" s="27"/>
      <c r="C21" s="27"/>
      <c r="D21" s="19"/>
      <c r="E21" s="20" t="s">
        <v>1</v>
      </c>
      <c r="F21" s="21" t="s">
        <v>17</v>
      </c>
      <c r="G21" s="28" t="s">
        <v>18</v>
      </c>
      <c r="H21" s="28"/>
      <c r="I21" s="28" t="s">
        <v>33</v>
      </c>
      <c r="J21" s="28"/>
      <c r="K21" s="22" t="s">
        <v>20</v>
      </c>
      <c r="L21" s="23">
        <v>323900</v>
      </c>
      <c r="M21" s="23">
        <v>322676.84000000003</v>
      </c>
      <c r="N21" s="18">
        <f>M21/L21*100</f>
        <v>99.622364927446753</v>
      </c>
    </row>
    <row r="22" spans="1:14" s="3" customFormat="1" ht="21.95" customHeight="1" outlineLevel="1" thickBot="1">
      <c r="A22" s="27" t="s">
        <v>21</v>
      </c>
      <c r="B22" s="27"/>
      <c r="C22" s="27"/>
      <c r="D22" s="19"/>
      <c r="E22" s="20" t="s">
        <v>1</v>
      </c>
      <c r="F22" s="21" t="s">
        <v>17</v>
      </c>
      <c r="G22" s="28" t="s">
        <v>18</v>
      </c>
      <c r="H22" s="28"/>
      <c r="I22" s="28" t="s">
        <v>33</v>
      </c>
      <c r="J22" s="28"/>
      <c r="K22" s="22" t="s">
        <v>22</v>
      </c>
      <c r="L22" s="23">
        <v>97900</v>
      </c>
      <c r="M22" s="23">
        <v>94957.46</v>
      </c>
      <c r="N22" s="18">
        <f>M22/L22*100</f>
        <v>96.99434116445353</v>
      </c>
    </row>
    <row r="23" spans="1:14" s="3" customFormat="1" ht="21.95" customHeight="1" outlineLevel="1" thickBot="1">
      <c r="A23" s="27" t="s">
        <v>25</v>
      </c>
      <c r="B23" s="27"/>
      <c r="C23" s="27"/>
      <c r="D23" s="19"/>
      <c r="E23" s="20" t="s">
        <v>1</v>
      </c>
      <c r="F23" s="21" t="s">
        <v>17</v>
      </c>
      <c r="G23" s="28" t="s">
        <v>34</v>
      </c>
      <c r="H23" s="28"/>
      <c r="I23" s="28" t="s">
        <v>35</v>
      </c>
      <c r="J23" s="28"/>
      <c r="K23" s="22" t="s">
        <v>26</v>
      </c>
      <c r="L23" s="23">
        <v>2000</v>
      </c>
      <c r="M23" s="23">
        <v>2000</v>
      </c>
      <c r="N23" s="18">
        <f>M23/L23*100</f>
        <v>100</v>
      </c>
    </row>
    <row r="24" spans="1:14" s="3" customFormat="1" ht="21.95" customHeight="1" outlineLevel="1" thickBot="1">
      <c r="A24" s="27" t="s">
        <v>25</v>
      </c>
      <c r="B24" s="27"/>
      <c r="C24" s="27"/>
      <c r="D24" s="19"/>
      <c r="E24" s="20" t="s">
        <v>1</v>
      </c>
      <c r="F24" s="21" t="s">
        <v>36</v>
      </c>
      <c r="G24" s="28" t="s">
        <v>37</v>
      </c>
      <c r="H24" s="28"/>
      <c r="I24" s="28" t="s">
        <v>38</v>
      </c>
      <c r="J24" s="28"/>
      <c r="K24" s="22" t="s">
        <v>26</v>
      </c>
      <c r="L24" s="23">
        <v>212000</v>
      </c>
      <c r="M24" s="23">
        <v>204000</v>
      </c>
      <c r="N24" s="18">
        <f>M24/L24*100</f>
        <v>96.226415094339629</v>
      </c>
    </row>
    <row r="25" spans="1:14" s="3" customFormat="1" ht="21.95" customHeight="1" outlineLevel="1" thickBot="1">
      <c r="A25" s="27" t="s">
        <v>25</v>
      </c>
      <c r="B25" s="27"/>
      <c r="C25" s="27"/>
      <c r="D25" s="19"/>
      <c r="E25" s="20" t="s">
        <v>1</v>
      </c>
      <c r="F25" s="21" t="s">
        <v>36</v>
      </c>
      <c r="G25" s="28" t="s">
        <v>39</v>
      </c>
      <c r="H25" s="28"/>
      <c r="I25" s="28" t="s">
        <v>38</v>
      </c>
      <c r="J25" s="28"/>
      <c r="K25" s="22" t="s">
        <v>26</v>
      </c>
      <c r="L25" s="23">
        <v>199800</v>
      </c>
      <c r="M25" s="23">
        <v>199800</v>
      </c>
      <c r="N25" s="18">
        <f>M25/L25*100</f>
        <v>100</v>
      </c>
    </row>
    <row r="26" spans="1:14" s="3" customFormat="1" ht="21.95" customHeight="1" outlineLevel="1" thickBot="1">
      <c r="A26" s="27" t="s">
        <v>25</v>
      </c>
      <c r="B26" s="27"/>
      <c r="C26" s="27"/>
      <c r="D26" s="19"/>
      <c r="E26" s="20" t="s">
        <v>1</v>
      </c>
      <c r="F26" s="21" t="s">
        <v>36</v>
      </c>
      <c r="G26" s="28" t="s">
        <v>13</v>
      </c>
      <c r="H26" s="28"/>
      <c r="I26" s="28" t="s">
        <v>40</v>
      </c>
      <c r="J26" s="28"/>
      <c r="K26" s="22" t="s">
        <v>26</v>
      </c>
      <c r="L26" s="23">
        <v>500000</v>
      </c>
      <c r="M26" s="23">
        <v>491372.81</v>
      </c>
      <c r="N26" s="18">
        <f>M26/L26*100</f>
        <v>98.274562000000003</v>
      </c>
    </row>
    <row r="27" spans="1:14" s="3" customFormat="1" ht="11.1" customHeight="1" outlineLevel="1" thickBot="1">
      <c r="A27" s="27" t="s">
        <v>41</v>
      </c>
      <c r="B27" s="27"/>
      <c r="C27" s="27"/>
      <c r="D27" s="19"/>
      <c r="E27" s="20" t="s">
        <v>1</v>
      </c>
      <c r="F27" s="21" t="s">
        <v>36</v>
      </c>
      <c r="G27" s="28" t="s">
        <v>13</v>
      </c>
      <c r="H27" s="28"/>
      <c r="I27" s="28" t="s">
        <v>40</v>
      </c>
      <c r="J27" s="28"/>
      <c r="K27" s="22" t="s">
        <v>42</v>
      </c>
      <c r="L27" s="23">
        <v>19500</v>
      </c>
      <c r="M27" s="23">
        <v>19500</v>
      </c>
      <c r="N27" s="18">
        <f>M27/L27*100</f>
        <v>100</v>
      </c>
    </row>
    <row r="28" spans="1:14" s="3" customFormat="1" ht="11.1" customHeight="1" outlineLevel="1" thickBot="1">
      <c r="A28" s="27" t="s">
        <v>43</v>
      </c>
      <c r="B28" s="27"/>
      <c r="C28" s="27"/>
      <c r="D28" s="19"/>
      <c r="E28" s="20" t="s">
        <v>1</v>
      </c>
      <c r="F28" s="21" t="s">
        <v>36</v>
      </c>
      <c r="G28" s="28" t="s">
        <v>13</v>
      </c>
      <c r="H28" s="28"/>
      <c r="I28" s="28" t="s">
        <v>40</v>
      </c>
      <c r="J28" s="28"/>
      <c r="K28" s="22" t="s">
        <v>44</v>
      </c>
      <c r="L28" s="23">
        <v>8000</v>
      </c>
      <c r="M28" s="23">
        <v>8000</v>
      </c>
      <c r="N28" s="18">
        <f>M28/L28*100</f>
        <v>100</v>
      </c>
    </row>
    <row r="29" spans="1:14" s="3" customFormat="1" ht="11.1" customHeight="1" outlineLevel="1" thickBot="1">
      <c r="A29" s="27" t="s">
        <v>31</v>
      </c>
      <c r="B29" s="27"/>
      <c r="C29" s="27"/>
      <c r="D29" s="19"/>
      <c r="E29" s="20" t="s">
        <v>1</v>
      </c>
      <c r="F29" s="21" t="s">
        <v>36</v>
      </c>
      <c r="G29" s="28" t="s">
        <v>13</v>
      </c>
      <c r="H29" s="28"/>
      <c r="I29" s="28" t="s">
        <v>40</v>
      </c>
      <c r="J29" s="28"/>
      <c r="K29" s="22" t="s">
        <v>32</v>
      </c>
      <c r="L29" s="23">
        <v>12000</v>
      </c>
      <c r="M29" s="23">
        <v>12000</v>
      </c>
      <c r="N29" s="18">
        <f>M29/L29*100</f>
        <v>100</v>
      </c>
    </row>
    <row r="30" spans="1:14" s="3" customFormat="1" ht="56.1" customHeight="1" outlineLevel="1" thickBot="1">
      <c r="A30" s="27" t="s">
        <v>45</v>
      </c>
      <c r="B30" s="27"/>
      <c r="C30" s="27"/>
      <c r="D30" s="19"/>
      <c r="E30" s="20" t="s">
        <v>1</v>
      </c>
      <c r="F30" s="21" t="s">
        <v>36</v>
      </c>
      <c r="G30" s="28" t="s">
        <v>13</v>
      </c>
      <c r="H30" s="28"/>
      <c r="I30" s="28" t="s">
        <v>46</v>
      </c>
      <c r="J30" s="28"/>
      <c r="K30" s="22" t="s">
        <v>47</v>
      </c>
      <c r="L30" s="23">
        <v>243000</v>
      </c>
      <c r="M30" s="23">
        <v>243000</v>
      </c>
      <c r="N30" s="18">
        <f>M30/L30*100</f>
        <v>100</v>
      </c>
    </row>
    <row r="31" spans="1:14" s="3" customFormat="1" ht="21.95" customHeight="1" outlineLevel="1" thickBot="1">
      <c r="A31" s="27" t="s">
        <v>48</v>
      </c>
      <c r="B31" s="27"/>
      <c r="C31" s="27"/>
      <c r="D31" s="19"/>
      <c r="E31" s="20" t="s">
        <v>1</v>
      </c>
      <c r="F31" s="21" t="s">
        <v>36</v>
      </c>
      <c r="G31" s="28" t="s">
        <v>13</v>
      </c>
      <c r="H31" s="28"/>
      <c r="I31" s="28" t="s">
        <v>49</v>
      </c>
      <c r="J31" s="28"/>
      <c r="K31" s="22" t="s">
        <v>50</v>
      </c>
      <c r="L31" s="23">
        <v>100000</v>
      </c>
      <c r="M31" s="23">
        <v>100000</v>
      </c>
      <c r="N31" s="18">
        <f>M31/L31*100</f>
        <v>100</v>
      </c>
    </row>
    <row r="32" spans="1:14" s="3" customFormat="1" ht="21.95" customHeight="1" outlineLevel="1" thickBot="1">
      <c r="A32" s="27" t="s">
        <v>25</v>
      </c>
      <c r="B32" s="27"/>
      <c r="C32" s="27"/>
      <c r="D32" s="19"/>
      <c r="E32" s="20" t="s">
        <v>1</v>
      </c>
      <c r="F32" s="21" t="s">
        <v>51</v>
      </c>
      <c r="G32" s="28" t="s">
        <v>13</v>
      </c>
      <c r="H32" s="28"/>
      <c r="I32" s="28" t="s">
        <v>52</v>
      </c>
      <c r="J32" s="28"/>
      <c r="K32" s="22" t="s">
        <v>26</v>
      </c>
      <c r="L32" s="23">
        <v>26200</v>
      </c>
      <c r="M32" s="23">
        <v>26200</v>
      </c>
      <c r="N32" s="18">
        <f>M32/L32*100</f>
        <v>100</v>
      </c>
    </row>
    <row r="33" spans="1:14" s="3" customFormat="1" ht="21.95" customHeight="1" outlineLevel="1" thickBot="1">
      <c r="A33" s="27" t="s">
        <v>25</v>
      </c>
      <c r="B33" s="27"/>
      <c r="C33" s="27"/>
      <c r="D33" s="19"/>
      <c r="E33" s="20" t="s">
        <v>1</v>
      </c>
      <c r="F33" s="21" t="s">
        <v>53</v>
      </c>
      <c r="G33" s="28" t="s">
        <v>54</v>
      </c>
      <c r="H33" s="28"/>
      <c r="I33" s="28" t="s">
        <v>55</v>
      </c>
      <c r="J33" s="28"/>
      <c r="K33" s="22" t="s">
        <v>26</v>
      </c>
      <c r="L33" s="23">
        <v>320590</v>
      </c>
      <c r="M33" s="23">
        <v>320590</v>
      </c>
      <c r="N33" s="18">
        <f>M33/L33*100</f>
        <v>100</v>
      </c>
    </row>
    <row r="34" spans="1:14" s="3" customFormat="1" ht="21.95" customHeight="1" outlineLevel="1" thickBot="1">
      <c r="A34" s="27" t="s">
        <v>25</v>
      </c>
      <c r="B34" s="27"/>
      <c r="C34" s="27"/>
      <c r="D34" s="19"/>
      <c r="E34" s="20" t="s">
        <v>1</v>
      </c>
      <c r="F34" s="21" t="s">
        <v>56</v>
      </c>
      <c r="G34" s="28" t="s">
        <v>57</v>
      </c>
      <c r="H34" s="28"/>
      <c r="I34" s="28" t="s">
        <v>58</v>
      </c>
      <c r="J34" s="28"/>
      <c r="K34" s="22" t="s">
        <v>26</v>
      </c>
      <c r="L34" s="23">
        <v>1221700</v>
      </c>
      <c r="M34" s="23">
        <v>1208447</v>
      </c>
      <c r="N34" s="18">
        <f>M34/L34*100</f>
        <v>98.915200130965047</v>
      </c>
    </row>
    <row r="35" spans="1:14" s="3" customFormat="1" ht="21.95" customHeight="1" outlineLevel="1" thickBot="1">
      <c r="A35" s="27" t="s">
        <v>25</v>
      </c>
      <c r="B35" s="27"/>
      <c r="C35" s="27"/>
      <c r="D35" s="19"/>
      <c r="E35" s="20" t="s">
        <v>1</v>
      </c>
      <c r="F35" s="21" t="s">
        <v>56</v>
      </c>
      <c r="G35" s="28" t="s">
        <v>57</v>
      </c>
      <c r="H35" s="28"/>
      <c r="I35" s="28" t="s">
        <v>59</v>
      </c>
      <c r="J35" s="28"/>
      <c r="K35" s="22" t="s">
        <v>26</v>
      </c>
      <c r="L35" s="23">
        <v>11103982</v>
      </c>
      <c r="M35" s="23">
        <v>9144275.4900000002</v>
      </c>
      <c r="N35" s="18">
        <f>M35/L35*100</f>
        <v>82.351317662438575</v>
      </c>
    </row>
    <row r="36" spans="1:14" s="3" customFormat="1" ht="44.1" customHeight="1" outlineLevel="1" thickBot="1">
      <c r="A36" s="27" t="s">
        <v>60</v>
      </c>
      <c r="B36" s="27"/>
      <c r="C36" s="27"/>
      <c r="D36" s="19"/>
      <c r="E36" s="20" t="s">
        <v>1</v>
      </c>
      <c r="F36" s="21" t="s">
        <v>56</v>
      </c>
      <c r="G36" s="28" t="s">
        <v>57</v>
      </c>
      <c r="H36" s="28"/>
      <c r="I36" s="28" t="s">
        <v>59</v>
      </c>
      <c r="J36" s="28"/>
      <c r="K36" s="22" t="s">
        <v>61</v>
      </c>
      <c r="L36" s="23">
        <v>873938</v>
      </c>
      <c r="M36" s="23">
        <v>873938</v>
      </c>
      <c r="N36" s="18">
        <f>M36/L36*100</f>
        <v>100</v>
      </c>
    </row>
    <row r="37" spans="1:14" s="3" customFormat="1" ht="21.95" customHeight="1" outlineLevel="1" thickBot="1">
      <c r="A37" s="27" t="s">
        <v>25</v>
      </c>
      <c r="B37" s="27"/>
      <c r="C37" s="27"/>
      <c r="D37" s="19"/>
      <c r="E37" s="20" t="s">
        <v>1</v>
      </c>
      <c r="F37" s="21" t="s">
        <v>62</v>
      </c>
      <c r="G37" s="28" t="s">
        <v>13</v>
      </c>
      <c r="H37" s="28"/>
      <c r="I37" s="28" t="s">
        <v>63</v>
      </c>
      <c r="J37" s="28"/>
      <c r="K37" s="22" t="s">
        <v>26</v>
      </c>
      <c r="L37" s="23">
        <v>1000000</v>
      </c>
      <c r="M37" s="23">
        <v>945336.51</v>
      </c>
      <c r="N37" s="18">
        <f>M37/L37*100</f>
        <v>94.533650999999992</v>
      </c>
    </row>
    <row r="38" spans="1:14" s="3" customFormat="1" ht="66.95" customHeight="1" outlineLevel="1" thickBot="1">
      <c r="A38" s="27" t="s">
        <v>64</v>
      </c>
      <c r="B38" s="27"/>
      <c r="C38" s="27"/>
      <c r="D38" s="19"/>
      <c r="E38" s="20" t="s">
        <v>1</v>
      </c>
      <c r="F38" s="21" t="s">
        <v>62</v>
      </c>
      <c r="G38" s="28" t="s">
        <v>13</v>
      </c>
      <c r="H38" s="28"/>
      <c r="I38" s="28" t="s">
        <v>65</v>
      </c>
      <c r="J38" s="28"/>
      <c r="K38" s="22" t="s">
        <v>66</v>
      </c>
      <c r="L38" s="23">
        <v>120000</v>
      </c>
      <c r="M38" s="23">
        <v>120000</v>
      </c>
      <c r="N38" s="18">
        <f>M38/L38*100</f>
        <v>100</v>
      </c>
    </row>
    <row r="39" spans="1:14" s="3" customFormat="1" ht="21.95" customHeight="1" outlineLevel="1" thickBot="1">
      <c r="A39" s="27" t="s">
        <v>67</v>
      </c>
      <c r="B39" s="27"/>
      <c r="C39" s="27"/>
      <c r="D39" s="19"/>
      <c r="E39" s="20" t="s">
        <v>1</v>
      </c>
      <c r="F39" s="21" t="s">
        <v>68</v>
      </c>
      <c r="G39" s="28" t="s">
        <v>69</v>
      </c>
      <c r="H39" s="28"/>
      <c r="I39" s="28" t="s">
        <v>70</v>
      </c>
      <c r="J39" s="28"/>
      <c r="K39" s="22" t="s">
        <v>71</v>
      </c>
      <c r="L39" s="23">
        <v>36773538.079999998</v>
      </c>
      <c r="M39" s="23">
        <v>36773538.079999998</v>
      </c>
      <c r="N39" s="18">
        <f>M39/L39*100</f>
        <v>100</v>
      </c>
    </row>
    <row r="40" spans="1:14" s="3" customFormat="1" ht="66.95" customHeight="1" outlineLevel="1" thickBot="1">
      <c r="A40" s="27" t="s">
        <v>64</v>
      </c>
      <c r="B40" s="27"/>
      <c r="C40" s="27"/>
      <c r="D40" s="19"/>
      <c r="E40" s="20" t="s">
        <v>1</v>
      </c>
      <c r="F40" s="21" t="s">
        <v>68</v>
      </c>
      <c r="G40" s="28" t="s">
        <v>13</v>
      </c>
      <c r="H40" s="28"/>
      <c r="I40" s="28" t="s">
        <v>65</v>
      </c>
      <c r="J40" s="28"/>
      <c r="K40" s="22" t="s">
        <v>66</v>
      </c>
      <c r="L40" s="23">
        <v>1397986</v>
      </c>
      <c r="M40" s="23">
        <v>1397921.16</v>
      </c>
      <c r="N40" s="18">
        <f>M40/L40*100</f>
        <v>99.995361899189263</v>
      </c>
    </row>
    <row r="41" spans="1:14" s="3" customFormat="1" ht="21.95" customHeight="1" outlineLevel="1" thickBot="1">
      <c r="A41" s="27" t="s">
        <v>25</v>
      </c>
      <c r="B41" s="27"/>
      <c r="C41" s="27"/>
      <c r="D41" s="19"/>
      <c r="E41" s="20" t="s">
        <v>1</v>
      </c>
      <c r="F41" s="21" t="s">
        <v>72</v>
      </c>
      <c r="G41" s="28" t="s">
        <v>73</v>
      </c>
      <c r="H41" s="28"/>
      <c r="I41" s="28" t="s">
        <v>74</v>
      </c>
      <c r="J41" s="28"/>
      <c r="K41" s="22" t="s">
        <v>26</v>
      </c>
      <c r="L41" s="23">
        <v>1682250</v>
      </c>
      <c r="M41" s="23">
        <v>1681705.1</v>
      </c>
      <c r="N41" s="18">
        <f>M41/L41*100</f>
        <v>99.967608857185326</v>
      </c>
    </row>
    <row r="42" spans="1:14" s="3" customFormat="1" ht="21.95" customHeight="1" outlineLevel="1" thickBot="1">
      <c r="A42" s="27" t="s">
        <v>25</v>
      </c>
      <c r="B42" s="27"/>
      <c r="C42" s="27"/>
      <c r="D42" s="19"/>
      <c r="E42" s="20" t="s">
        <v>1</v>
      </c>
      <c r="F42" s="21" t="s">
        <v>72</v>
      </c>
      <c r="G42" s="28" t="s">
        <v>73</v>
      </c>
      <c r="H42" s="28"/>
      <c r="I42" s="28" t="s">
        <v>75</v>
      </c>
      <c r="J42" s="28"/>
      <c r="K42" s="22" t="s">
        <v>26</v>
      </c>
      <c r="L42" s="23">
        <v>2421210</v>
      </c>
      <c r="M42" s="23">
        <v>2421210</v>
      </c>
      <c r="N42" s="18">
        <f>M42/L42*100</f>
        <v>100</v>
      </c>
    </row>
    <row r="43" spans="1:14" s="3" customFormat="1" ht="21.95" customHeight="1" outlineLevel="1" thickBot="1">
      <c r="A43" s="27" t="s">
        <v>25</v>
      </c>
      <c r="B43" s="27"/>
      <c r="C43" s="27"/>
      <c r="D43" s="19"/>
      <c r="E43" s="20" t="s">
        <v>1</v>
      </c>
      <c r="F43" s="21" t="s">
        <v>72</v>
      </c>
      <c r="G43" s="28" t="s">
        <v>76</v>
      </c>
      <c r="H43" s="28"/>
      <c r="I43" s="28" t="s">
        <v>77</v>
      </c>
      <c r="J43" s="28"/>
      <c r="K43" s="22" t="s">
        <v>26</v>
      </c>
      <c r="L43" s="23">
        <v>2134000</v>
      </c>
      <c r="M43" s="23">
        <v>2133428.25</v>
      </c>
      <c r="N43" s="18">
        <f>M43/L43*100</f>
        <v>99.973207591377701</v>
      </c>
    </row>
    <row r="44" spans="1:14" s="3" customFormat="1" ht="44.1" customHeight="1" outlineLevel="1" thickBot="1">
      <c r="A44" s="27" t="s">
        <v>60</v>
      </c>
      <c r="B44" s="27"/>
      <c r="C44" s="27"/>
      <c r="D44" s="19"/>
      <c r="E44" s="20" t="s">
        <v>1</v>
      </c>
      <c r="F44" s="21" t="s">
        <v>72</v>
      </c>
      <c r="G44" s="28" t="s">
        <v>76</v>
      </c>
      <c r="H44" s="28"/>
      <c r="I44" s="28" t="s">
        <v>77</v>
      </c>
      <c r="J44" s="28"/>
      <c r="K44" s="22" t="s">
        <v>61</v>
      </c>
      <c r="L44" s="23">
        <v>1000000</v>
      </c>
      <c r="M44" s="23">
        <v>978821.69</v>
      </c>
      <c r="N44" s="18">
        <f>M44/L44*100</f>
        <v>97.88216899999999</v>
      </c>
    </row>
    <row r="45" spans="1:14" s="3" customFormat="1" ht="21.95" customHeight="1" outlineLevel="1" thickBot="1">
      <c r="A45" s="27" t="s">
        <v>25</v>
      </c>
      <c r="B45" s="27"/>
      <c r="C45" s="27"/>
      <c r="D45" s="19"/>
      <c r="E45" s="20" t="s">
        <v>1</v>
      </c>
      <c r="F45" s="21" t="s">
        <v>72</v>
      </c>
      <c r="G45" s="28" t="s">
        <v>13</v>
      </c>
      <c r="H45" s="28"/>
      <c r="I45" s="28" t="s">
        <v>78</v>
      </c>
      <c r="J45" s="28"/>
      <c r="K45" s="22" t="s">
        <v>26</v>
      </c>
      <c r="L45" s="23">
        <v>3634000</v>
      </c>
      <c r="M45" s="23">
        <v>3179772.72</v>
      </c>
      <c r="N45" s="18">
        <f>M45/L45*100</f>
        <v>87.500625206384157</v>
      </c>
    </row>
    <row r="46" spans="1:14" s="3" customFormat="1" ht="21.95" customHeight="1" outlineLevel="1" thickBot="1">
      <c r="A46" s="27" t="s">
        <v>25</v>
      </c>
      <c r="B46" s="27"/>
      <c r="C46" s="27"/>
      <c r="D46" s="19"/>
      <c r="E46" s="20" t="s">
        <v>1</v>
      </c>
      <c r="F46" s="21" t="s">
        <v>72</v>
      </c>
      <c r="G46" s="28" t="s">
        <v>13</v>
      </c>
      <c r="H46" s="28"/>
      <c r="I46" s="28" t="s">
        <v>79</v>
      </c>
      <c r="J46" s="28"/>
      <c r="K46" s="22" t="s">
        <v>26</v>
      </c>
      <c r="L46" s="23">
        <v>1600</v>
      </c>
      <c r="M46" s="23">
        <v>1600</v>
      </c>
      <c r="N46" s="18">
        <f>M46/L46*100</f>
        <v>100</v>
      </c>
    </row>
    <row r="47" spans="1:14" s="3" customFormat="1" ht="21.95" customHeight="1" outlineLevel="1" thickBot="1">
      <c r="A47" s="27" t="s">
        <v>25</v>
      </c>
      <c r="B47" s="27"/>
      <c r="C47" s="27"/>
      <c r="D47" s="19"/>
      <c r="E47" s="20" t="s">
        <v>1</v>
      </c>
      <c r="F47" s="21" t="s">
        <v>72</v>
      </c>
      <c r="G47" s="28" t="s">
        <v>13</v>
      </c>
      <c r="H47" s="28"/>
      <c r="I47" s="28" t="s">
        <v>80</v>
      </c>
      <c r="J47" s="28"/>
      <c r="K47" s="22" t="s">
        <v>26</v>
      </c>
      <c r="L47" s="23">
        <v>6134356</v>
      </c>
      <c r="M47" s="23">
        <v>5583217.29</v>
      </c>
      <c r="N47" s="18">
        <f>M47/L47*100</f>
        <v>91.015540832648128</v>
      </c>
    </row>
    <row r="48" spans="1:14" s="3" customFormat="1" ht="21.95" customHeight="1" outlineLevel="1" thickBot="1">
      <c r="A48" s="27" t="s">
        <v>81</v>
      </c>
      <c r="B48" s="27"/>
      <c r="C48" s="27"/>
      <c r="D48" s="19"/>
      <c r="E48" s="20" t="s">
        <v>1</v>
      </c>
      <c r="F48" s="21" t="s">
        <v>82</v>
      </c>
      <c r="G48" s="28" t="s">
        <v>13</v>
      </c>
      <c r="H48" s="28"/>
      <c r="I48" s="28" t="s">
        <v>83</v>
      </c>
      <c r="J48" s="28"/>
      <c r="K48" s="22" t="s">
        <v>84</v>
      </c>
      <c r="L48" s="23">
        <v>1660000</v>
      </c>
      <c r="M48" s="23">
        <v>1644099.05</v>
      </c>
      <c r="N48" s="18">
        <f>M48/L48*100</f>
        <v>99.042111445783135</v>
      </c>
    </row>
    <row r="49" spans="1:14" s="3" customFormat="1" ht="21.95" customHeight="1" outlineLevel="1" thickBot="1">
      <c r="A49" s="27" t="s">
        <v>85</v>
      </c>
      <c r="B49" s="27"/>
      <c r="C49" s="27"/>
      <c r="D49" s="19"/>
      <c r="E49" s="20" t="s">
        <v>1</v>
      </c>
      <c r="F49" s="21" t="s">
        <v>82</v>
      </c>
      <c r="G49" s="28" t="s">
        <v>13</v>
      </c>
      <c r="H49" s="28"/>
      <c r="I49" s="28" t="s">
        <v>83</v>
      </c>
      <c r="J49" s="28"/>
      <c r="K49" s="22" t="s">
        <v>86</v>
      </c>
      <c r="L49" s="23">
        <v>513000</v>
      </c>
      <c r="M49" s="23">
        <v>511604.31</v>
      </c>
      <c r="N49" s="18">
        <f>M49/L49*100</f>
        <v>99.727935672514619</v>
      </c>
    </row>
    <row r="50" spans="1:14" s="3" customFormat="1" ht="21.95" customHeight="1" outlineLevel="1" thickBot="1">
      <c r="A50" s="27" t="s">
        <v>25</v>
      </c>
      <c r="B50" s="27"/>
      <c r="C50" s="27"/>
      <c r="D50" s="19"/>
      <c r="E50" s="20" t="s">
        <v>1</v>
      </c>
      <c r="F50" s="21" t="s">
        <v>82</v>
      </c>
      <c r="G50" s="28" t="s">
        <v>13</v>
      </c>
      <c r="H50" s="28"/>
      <c r="I50" s="28" t="s">
        <v>83</v>
      </c>
      <c r="J50" s="28"/>
      <c r="K50" s="22" t="s">
        <v>26</v>
      </c>
      <c r="L50" s="23">
        <v>4565750</v>
      </c>
      <c r="M50" s="23">
        <v>2658949.25</v>
      </c>
      <c r="N50" s="18">
        <f>M50/L50*100</f>
        <v>58.236855938235777</v>
      </c>
    </row>
    <row r="51" spans="1:14" s="3" customFormat="1" ht="21.95" customHeight="1" outlineLevel="1" thickBot="1">
      <c r="A51" s="27" t="s">
        <v>25</v>
      </c>
      <c r="B51" s="27"/>
      <c r="C51" s="27"/>
      <c r="D51" s="19"/>
      <c r="E51" s="20" t="s">
        <v>1</v>
      </c>
      <c r="F51" s="21" t="s">
        <v>87</v>
      </c>
      <c r="G51" s="28" t="s">
        <v>88</v>
      </c>
      <c r="H51" s="28"/>
      <c r="I51" s="28" t="s">
        <v>89</v>
      </c>
      <c r="J51" s="28"/>
      <c r="K51" s="22" t="s">
        <v>26</v>
      </c>
      <c r="L51" s="23">
        <v>2100000</v>
      </c>
      <c r="M51" s="23">
        <v>1882824.08</v>
      </c>
      <c r="N51" s="18">
        <f>M51/L51*100</f>
        <v>89.658289523809529</v>
      </c>
    </row>
    <row r="52" spans="1:14" s="3" customFormat="1" ht="56.1" customHeight="1" outlineLevel="1" thickBot="1">
      <c r="A52" s="27" t="s">
        <v>90</v>
      </c>
      <c r="B52" s="27"/>
      <c r="C52" s="27"/>
      <c r="D52" s="19"/>
      <c r="E52" s="20" t="s">
        <v>1</v>
      </c>
      <c r="F52" s="21" t="s">
        <v>91</v>
      </c>
      <c r="G52" s="28" t="s">
        <v>92</v>
      </c>
      <c r="H52" s="28"/>
      <c r="I52" s="28" t="s">
        <v>93</v>
      </c>
      <c r="J52" s="28"/>
      <c r="K52" s="22" t="s">
        <v>94</v>
      </c>
      <c r="L52" s="23">
        <v>252500</v>
      </c>
      <c r="M52" s="23">
        <v>252432.93</v>
      </c>
      <c r="N52" s="18">
        <f>M52/L52*100</f>
        <v>99.973437623762379</v>
      </c>
    </row>
    <row r="53" spans="1:14" s="3" customFormat="1" ht="44.1" customHeight="1" outlineLevel="1" thickBot="1">
      <c r="A53" s="27" t="s">
        <v>95</v>
      </c>
      <c r="B53" s="27"/>
      <c r="C53" s="27"/>
      <c r="D53" s="19"/>
      <c r="E53" s="20" t="s">
        <v>1</v>
      </c>
      <c r="F53" s="21" t="s">
        <v>96</v>
      </c>
      <c r="G53" s="28" t="s">
        <v>97</v>
      </c>
      <c r="H53" s="28"/>
      <c r="I53" s="28" t="s">
        <v>98</v>
      </c>
      <c r="J53" s="28"/>
      <c r="K53" s="22" t="s">
        <v>99</v>
      </c>
      <c r="L53" s="23">
        <v>160400</v>
      </c>
      <c r="M53" s="23">
        <v>125815.2</v>
      </c>
      <c r="N53" s="18">
        <f>M53/L53*100</f>
        <v>78.438403990024938</v>
      </c>
    </row>
    <row r="54" spans="1:14" s="3" customFormat="1" ht="33" customHeight="1" outlineLevel="1" thickBot="1">
      <c r="A54" s="27" t="s">
        <v>100</v>
      </c>
      <c r="B54" s="27"/>
      <c r="C54" s="27"/>
      <c r="D54" s="19"/>
      <c r="E54" s="20" t="s">
        <v>1</v>
      </c>
      <c r="F54" s="21" t="s">
        <v>101</v>
      </c>
      <c r="G54" s="28" t="s">
        <v>13</v>
      </c>
      <c r="H54" s="28"/>
      <c r="I54" s="28" t="s">
        <v>102</v>
      </c>
      <c r="J54" s="28"/>
      <c r="K54" s="22" t="s">
        <v>103</v>
      </c>
      <c r="L54" s="23">
        <v>40000</v>
      </c>
      <c r="M54" s="23">
        <v>30000</v>
      </c>
      <c r="N54" s="18">
        <f>M54/L54*100</f>
        <v>75</v>
      </c>
    </row>
    <row r="55" spans="1:14" s="3" customFormat="1" ht="44.1" customHeight="1" outlineLevel="1" thickBot="1">
      <c r="A55" s="27" t="s">
        <v>104</v>
      </c>
      <c r="B55" s="27"/>
      <c r="C55" s="27"/>
      <c r="D55" s="19"/>
      <c r="E55" s="20" t="s">
        <v>1</v>
      </c>
      <c r="F55" s="21" t="s">
        <v>105</v>
      </c>
      <c r="G55" s="28" t="s">
        <v>13</v>
      </c>
      <c r="H55" s="28"/>
      <c r="I55" s="28" t="s">
        <v>106</v>
      </c>
      <c r="J55" s="28"/>
      <c r="K55" s="22" t="s">
        <v>107</v>
      </c>
      <c r="L55" s="23">
        <v>200000</v>
      </c>
      <c r="M55" s="23">
        <v>200000</v>
      </c>
      <c r="N55" s="18">
        <f>M55/L55*100</f>
        <v>100</v>
      </c>
    </row>
    <row r="56" spans="1:14" s="3" customFormat="1" ht="24" customHeight="1" thickBot="1">
      <c r="A56" s="29" t="s">
        <v>108</v>
      </c>
      <c r="B56" s="29"/>
      <c r="C56" s="29"/>
      <c r="D56" s="14">
        <v>450</v>
      </c>
      <c r="E56" s="30" t="s">
        <v>7</v>
      </c>
      <c r="F56" s="30"/>
      <c r="G56" s="30"/>
      <c r="H56" s="30"/>
      <c r="I56" s="30"/>
      <c r="J56" s="30"/>
      <c r="K56" s="30"/>
      <c r="L56" s="4" t="s">
        <v>7</v>
      </c>
      <c r="M56" s="5">
        <v>-32822571.91</v>
      </c>
      <c r="N56" s="6">
        <v>0</v>
      </c>
    </row>
    <row r="57" spans="1:14" s="1" customFormat="1" ht="11.1" customHeight="1">
      <c r="A57" s="31" t="s">
        <v>0</v>
      </c>
      <c r="B57" s="31"/>
      <c r="C57" s="31"/>
      <c r="D57" s="11"/>
      <c r="E57" s="32"/>
      <c r="F57" s="32"/>
      <c r="G57" s="32"/>
      <c r="H57" s="32"/>
      <c r="I57" s="32"/>
      <c r="J57" s="32"/>
      <c r="K57" s="32"/>
      <c r="L57" s="11"/>
      <c r="M57" s="11"/>
      <c r="N57" s="11"/>
    </row>
    <row r="58" spans="1:14" ht="11.1" customHeight="1">
      <c r="A58" s="1" t="s">
        <v>0</v>
      </c>
      <c r="K58" s="1" t="s">
        <v>0</v>
      </c>
    </row>
    <row r="59" spans="1:14" ht="11.1" customHeight="1"/>
  </sheetData>
  <mergeCells count="146">
    <mergeCell ref="A8:C9"/>
    <mergeCell ref="D8:D9"/>
    <mergeCell ref="E8:K9"/>
    <mergeCell ref="L8:L9"/>
    <mergeCell ref="A10:C10"/>
    <mergeCell ref="E10:K10"/>
    <mergeCell ref="A11:C11"/>
    <mergeCell ref="E11:K11"/>
    <mergeCell ref="A12:C12"/>
    <mergeCell ref="G12:H12"/>
    <mergeCell ref="I12:J12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40:C40"/>
    <mergeCell ref="G40:H40"/>
    <mergeCell ref="I40:J40"/>
    <mergeCell ref="A41:C41"/>
    <mergeCell ref="G41:H41"/>
    <mergeCell ref="I41:J41"/>
    <mergeCell ref="I46:J46"/>
    <mergeCell ref="A47:C47"/>
    <mergeCell ref="G47:H47"/>
    <mergeCell ref="I47:J47"/>
    <mergeCell ref="A42:C42"/>
    <mergeCell ref="G42:H42"/>
    <mergeCell ref="I42:J42"/>
    <mergeCell ref="A43:C43"/>
    <mergeCell ref="G43:H43"/>
    <mergeCell ref="I43:J43"/>
    <mergeCell ref="A44:C44"/>
    <mergeCell ref="G44:H44"/>
    <mergeCell ref="I44:J44"/>
    <mergeCell ref="A57:C57"/>
    <mergeCell ref="E57:K57"/>
    <mergeCell ref="A51:C51"/>
    <mergeCell ref="G51:H51"/>
    <mergeCell ref="I51:J51"/>
    <mergeCell ref="A52:C52"/>
    <mergeCell ref="G52:H52"/>
    <mergeCell ref="I52:J52"/>
    <mergeCell ref="A53:C53"/>
    <mergeCell ref="G53:H53"/>
    <mergeCell ref="I53:J53"/>
    <mergeCell ref="M8:M9"/>
    <mergeCell ref="N8:N9"/>
    <mergeCell ref="A54:C54"/>
    <mergeCell ref="G54:H54"/>
    <mergeCell ref="I54:J54"/>
    <mergeCell ref="A55:C55"/>
    <mergeCell ref="G55:H55"/>
    <mergeCell ref="I55:J55"/>
    <mergeCell ref="A56:C56"/>
    <mergeCell ref="E56:K56"/>
    <mergeCell ref="A48:C48"/>
    <mergeCell ref="G48:H48"/>
    <mergeCell ref="I48:J48"/>
    <mergeCell ref="A49:C49"/>
    <mergeCell ref="G49:H49"/>
    <mergeCell ref="I49:J49"/>
    <mergeCell ref="A50:C50"/>
    <mergeCell ref="G50:H50"/>
    <mergeCell ref="I50:J50"/>
    <mergeCell ref="A45:C45"/>
    <mergeCell ref="G45:H45"/>
    <mergeCell ref="I45:J45"/>
    <mergeCell ref="A46:C46"/>
    <mergeCell ref="G46:H4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2018-01-29T12:08:47Z</cp:lastPrinted>
  <dcterms:modified xsi:type="dcterms:W3CDTF">2018-01-29T12:08:49Z</dcterms:modified>
</cp:coreProperties>
</file>